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0" yWindow="0" windowWidth="15480" windowHeight="7350"/>
  </bookViews>
  <sheets>
    <sheet name="จำแนกตามงบรายจ่าย" sheetId="58" r:id="rId1"/>
    <sheet name="Sheet1" sheetId="59" r:id="rId2"/>
    <sheet name="Sheet2" sheetId="60" r:id="rId3"/>
  </sheets>
  <definedNames>
    <definedName name="_xlnm.Print_Area" localSheetId="0">จำแนกตามงบรายจ่าย!$A$1:$F$34</definedName>
    <definedName name="_xlnm.Print_Titles" localSheetId="0">จำแนกตามงบรายจ่าย!$2:$5</definedName>
  </definedNames>
  <calcPr calcId="124519"/>
</workbook>
</file>

<file path=xl/calcChain.xml><?xml version="1.0" encoding="utf-8"?>
<calcChain xmlns="http://schemas.openxmlformats.org/spreadsheetml/2006/main">
  <c r="D12" i="58"/>
  <c r="D9" s="1"/>
  <c r="A18" i="59"/>
  <c r="B18"/>
  <c r="C18" s="1"/>
</calcChain>
</file>

<file path=xl/sharedStrings.xml><?xml version="1.0" encoding="utf-8"?>
<sst xmlns="http://schemas.openxmlformats.org/spreadsheetml/2006/main" count="45" uniqueCount="45">
  <si>
    <t>แบบฟอร์มรายละเอียดจำแนกตามงบรายจ่าย (๑ ชุด : ๑ กิจกรรมหลัก)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</si>
  <si>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</si>
  <si>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</si>
  <si>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</si>
  <si>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ปี ๒๕๖๑</t>
  </si>
  <si>
    <t>คำชี้แจง</t>
  </si>
  <si>
    <t>(ทะเบียนรายการ   ประเภทรายการ ของสำนักงบประมาณ)</t>
  </si>
  <si>
    <t>(ถ้ามี)</t>
  </si>
  <si>
    <t>แผนงาน :บริหารจังหวัดและกลุ่มจังหวัด</t>
  </si>
  <si>
    <t>กิจกรรมหลัก : ..............................</t>
  </si>
  <si>
    <t>๒. งบลงทุน</t>
  </si>
  <si>
    <t>๒.๒ ค่าที่ดินและสิ่งก่อสร้าง</t>
  </si>
  <si>
    <t>จังหวัด/กลุ่มจังหวัด...ปัตตานี....</t>
  </si>
  <si>
    <t>ผลผลิต : การรักษาความมั่นคงและความสงบ</t>
  </si>
  <si>
    <t>กิจกรรมจัดระเบียบสังคมแบบบูรณาการเชิงป้องกัน</t>
  </si>
  <si>
    <t>กิจกรรมเพิ่มประสิทธิภาพการสืบสวนสอบสวนแก่พนักงานฝ่ายปกครอง</t>
  </si>
  <si>
    <t>กิจกรรมเพิ่มศักยภาพบุคลากร ในการบำบัดทุกข์บำรุงสุข</t>
  </si>
  <si>
    <t>กิจกรรมเพิ่มประสิทธิภาพและเสริมสร้างความเชื่อมั่นแก่พนักงานสอบสวน ด้านกฎหมายและกระบวนการยุติธรรม</t>
  </si>
  <si>
    <t>กิจกรรมประสานสัมพันธ์ เยี่ยมเยียนให้ความรู้แก่แรงงานข้ามชาติ</t>
  </si>
  <si>
    <t>กิจกรรมจังหวัดสัญจร กินนอนหมู่บ้าน</t>
  </si>
  <si>
    <t>ปี ๒๕๖๒</t>
  </si>
  <si>
    <t>โครงการเสริมสร้างความมั่นคงด้านโครงสร้างพื้นฐานตามแนวทางประชารัฐจังหวัดปัตตานี</t>
  </si>
  <si>
    <r>
      <t xml:space="preserve">    </t>
    </r>
    <r>
      <rPr>
        <sz val="16"/>
        <rFont val="TH SarabunIT๙"/>
        <family val="2"/>
      </rPr>
      <t xml:space="preserve"> </t>
    </r>
  </si>
  <si>
    <t xml:space="preserve">กิจกรรมที่ 3 กิจกรรมปรับปรุงถนนผิวจราจรแอสฟัลท์ติกคอนกรีต หมู่ ๓ ตำบลท่าด่าน 
ตำบลตะโละกาโปร์ อำเภอยะหริ่ง จังหวัดปัตตานี         เป็นเงิน 6,130,000 บาท
</t>
  </si>
  <si>
    <t>กิจกรรมที่ 7 กิจกรรมก่อสร้างถนนคอนกรีตเสริมเหล็กสายชลประทาน หมู่ที่ ๑,๒ ตำบลตะบิ้ง อำเภอสายบุรี จังหวัดปัตตานี "          เป็นเงิน 7,410,000 บาท</t>
  </si>
  <si>
    <t xml:space="preserve">กิจกรรมที่ 9 กิจกรรมก่อสร้าถนนลาดยางชนิดผิวจราจรพาราแอสฟัลท์ติก หมู่ที่ ๕ บ้านกูแบกีแย  อำเภอหนองจิก จ.ปัตตานี 
</t>
  </si>
  <si>
    <t>กิจกรรมที่ 11 กิจกรรมก่อสร้างถนนคอนกรีตเสริมเหล็กสายแบหะ หมู่ที่ ๒ ตำบลตะโละกาโปร์ อำเภอยะหริ่ง จังหวัดปัตตานี                 เป็นเงิน 3,276,400 บาท</t>
  </si>
  <si>
    <t>กิจกรรมที่ 12 กิจกรรมก่อสร้างคูระบายน้ำ คสล. ถนนบ่อทอง – ควนคูหา ทางไปสุสานจีน อำเภอหนองจิก จังหวัดปัตตานี           เป็นเงิน 10,524,000 บาท</t>
  </si>
  <si>
    <t xml:space="preserve">กิจกรรมที่ 15 กิจกรรมก่อสร้างถนนคอนกรีตเสริมเหล็กสายอบต.บาราโหม เชื่อมต่อตำบลตันหยงลุโละ หมู่ที่ ๒ อำเภอเมืองปัตตานี จังหวัดปัตตานี          เป็นเงิน 1,700,000 บาท
</t>
  </si>
  <si>
    <t>กิจกรรมที่ 16 กิจกรรมปรับปรุงแหล่งน้ำเพื่อแก้ไขปัญหาน้ำท่วมและเพื่อส่งเสริมการเกษตร บ้านจือโร๊ะ  หมู่ที่ ๖ ตำบลบานา อำเภอเมืองปัตตานี จังหวัดปัตตานี       เป็นเงิน 338,000 บาท</t>
  </si>
  <si>
    <t xml:space="preserve">กิจกรรมที่ 17 กิจกรรมก่อสร้างถนนคอนกรีตเสริมเหล็ก ถนนสายบ้านลูกา บ้านบือแนกือบง หมู่ที่ ๓ ตำบลประจัน อำเภอยะรัง จังหวัดปัตตานี        เป็นเงิน 6,000,000 บาท
</t>
  </si>
  <si>
    <t>กิจกรรมที่ 18 กิจกรรมขุดลอกสายตุเวาะ - บางเก่า หมู่ ๒ และหมู่ที่ ๔ ตำบลปะเสยะวอ อำเภอสายบุรี จังหวัดปัตตานี             เป็นเงิน 2,422,000 บาท</t>
  </si>
  <si>
    <t>กิจกรรมที่ 19 กิจกรรมก่อสร้างถนนลาดยางริมคลองชลประทาน หมู่ที่ ๙,๘,๗,๖,๓ และหมู่ที่ ๕ เทศบาลตำบลบ่อทอง อำเภอหนองจิก จังหวัดปัตตานี     เป็นเงิน ๑๔,๓๒๐,๐๐๐ บาท</t>
  </si>
  <si>
    <t>กิจกรรมที่ 20 กิจกรรมก่อสร้างถนนคอนกรีตเสริมเหล็ก สายเจาะกือบง – ชลประทาน บ้านเจาะกือบง   หมู่ที่ ๓ ตำบลกอลำ อำเภอยะรัง จังหวัดปัตตานี     เป็นเงิน 2,355,000 บาท</t>
  </si>
  <si>
    <t xml:space="preserve">กิจกรรมที่ 21 กิจกรรมขุดลอกคลองกอตอ (ช่วงตะบิ้งรูโบ๊ะ – จลาโก) หมู่ที่ ๓,๔ และ ๖ ตำบลมะนังดาลำ อำเภอสายบุรี จังหวัดปัตตานี ลึกเฉลี่ย 3.00 เมตร หรือปริมาณดินขุดไม่น้อยกว่า 200,447 ลูกบาศก์เมตร ระยะทางรวม 5,000 เมตร และงานคัดดินถมขอบคลองขนาด 3.00 เมตร หนา 0.15 เมตร ยาว 5,000 เมตร
เป็นเงิน 17,222,000 บาท
</t>
  </si>
  <si>
    <t xml:space="preserve">กิจกรรมที่ 1 กิจกรรมก่อสร้างถนนคอนกรีตเสริมเหล็ก สายสระน้ำกูแบสีรา บ้านกูแบสีรา หมู่ที่ ๔ ตำบลก   อำเภอยะรัง จังหวัดปัตตานี ขนาดกว้าง 6.00 เมตร ยาว 1,300 เมตร หนา 0.15 เมตร 
เป็นเงิน 5,850,000 บาท
</t>
  </si>
  <si>
    <t xml:space="preserve">กิจกรรมที่ 2 กิจกรรมก่อสร้างถนนคอนกรีตเสริมเหล็กทางเข้าหมู่บ้านละโพ๊ะ หมู่ที่ ๓ ตำบลป่าไร่ 
อำเภอแม่ลาน จังหวัดปัตตานี - ถนนคอนกรีตเสริมเหล็กทางเข้าหมู่บ้านละโพ๊ะ ขนาดกว้าง 6.๐๐ เมตรยาว 2,000 เมตร หนาเฉลี่ย ๐.20 เมตร หรือพื้นที่ไม่น้อยกว่า ๑2,000 ตารางเมตร     
 เป็นเงิน 12,524,000 บาท
</t>
  </si>
  <si>
    <t>กิจกรรมที่ 4 กิจกรรมก่อสร้างถนนคอนกรีตเสริมเหล็ก สายโต๊ะหะ หมู่ที่ ๑๐ ตำบลเตราะบอน อำเภอสายบุรี จังหวัดปัตตานี ถนนคอนกรีตเสริมเหล็ก สายโต๊ะหะ ขนาดกว้าง 4 เมตร ยาว 700 เมตร ไหล่ทางลูกรัง ข้างละ 0.50 เมตร หรือมีพื้นที่ไม่น้อยกว่า 2,800 ตารางเมตร          
 เป็นเงิน 1,844,000 บาท</t>
  </si>
  <si>
    <t>กิจกรรมที่ 8 กิจกรรมก่อสร้างถนนคอนกรีตเสริมเหล็กสายบ้านตันหยง หมู่ที่ ๓ ตำบลม่วงเตี้ย อำเภอแม่ลาน   จ.ปัตตานี            เป็นเงิน 9,560,000 บาท</t>
  </si>
  <si>
    <t>กิจกรรมที่ ๑๐ กิจกรรมซ่อมแซมสะพานข้ามคลอง D2 ต.ป่าไร่ ม.๕ จำนวน ๒ แห่ง 
 เป็นเงิน 7,440,000 บาท</t>
  </si>
  <si>
    <t>กิจกรรมที่ 13 กิจกรรมปรับปรุงแหล่งน้ำเพื่อแก้ไขปัญหาน้ำท่วมและเพื่อส่งเสริมการเกษตร หมู่ที่ ๗ ตำบลปะกาฮะรัง อำเภอเมืองปัตตานี จ.ปัตตานี        เป็นเงิน 2,050,000 บาท</t>
  </si>
  <si>
    <t xml:space="preserve">กิจกรรมที่ 14 กิจกรรมก่อสร้างคูระบายน้ำ คสล. สายบ่อทอง – ยะรัง ทั้งสองฝั่ง อำเภอหนองจิก      จังหวัดปัตตานี               เป็นเงิน 47,732,900 บาท
</t>
  </si>
  <si>
    <t xml:space="preserve">กิจกรรมที่ 22 กิจกรรมก่อสร้างคูระบายน้ำคอนกรีตเสริมเหล็ก สายโสร่ง – สถานีตำรวจภูธรโสร่ง หมู่ที่ ๓ บ้านโสร่ง ตำบลเขาตูม อำเภอยะรัง จังหวัดปัตตานี ขนาดกว้าง 0.80 เมตร ยาว 4,000 เมตร ลึก 1 เมตร
เป็นเงิน 16,000,000 บาท
</t>
  </si>
  <si>
    <t xml:space="preserve">กิจกรรมที่ 5 กิจกรรมก่อสร้างถนนลาดยางสายหน้าอบต. หมู่ที่ ๑ ถึงทางเข้า หมู่ที่ ๒ บ้านโคกหมัก  ตำบลดาโต๊ะ อำเภอหนองจิก จังหวัดปัตตานี-ถนนลาดยางสายหน้าอบต. ช่วงที่1 ขนาดกว้าง 5.00 เมตร ยาว 655.00 เมตร หนา 0.05 เมตร พื้นที่ผิวจราจรไม่น้อยกว่า 3,275.00 ตารางเมตร-ช่วงที่ 2 ถนนลาดยาง ม.4 บ้านบาโงกาเสาะขนาดกว้าง5.00เมตร ยาว 1,040.00 เมตร หนา 0.05 เมตร พื้นที่ผิวจราจรไม่น้อยกว่า 5,200 ตาราเมตร     เป็นเงิน 6,616,900 บาท
</t>
  </si>
  <si>
    <t>กิจกรรมที่ 6 กิจกรรมซ่อมสร้างถนนลาดยางแอสฟัสท์ติกคอนกรีต สายรอบหมู่บ้าน หมู่ที่ ๘ ตำบลปะกาฮะรังอำเภอเมืองปัตตานี จังหวัดปัตตานี ขนาดกว้าง 6 เมตร ยาว 850 เมตร หนา 0.05 เมตร หรือมีพื้นที่ไม่น้อยกว่า 5,100 ตารางเมตร      เป็นเงิน 3,349,000 บาท</t>
  </si>
</sst>
</file>

<file path=xl/styles.xml><?xml version="1.0" encoding="utf-8"?>
<styleSheet xmlns="http://schemas.openxmlformats.org/spreadsheetml/2006/main">
  <numFmts count="3"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</numFmts>
  <fonts count="7">
    <font>
      <sz val="14"/>
      <name val="Cordia New"/>
      <charset val="22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87" fontId="3" fillId="0" borderId="0" applyFont="0" applyFill="0" applyBorder="0" applyAlignment="0" applyProtection="0"/>
  </cellStyleXfs>
  <cellXfs count="70">
    <xf numFmtId="0" fontId="0" fillId="0" borderId="0" xfId="0"/>
    <xf numFmtId="3" fontId="0" fillId="0" borderId="0" xfId="0" applyNumberFormat="1"/>
    <xf numFmtId="3" fontId="0" fillId="0" borderId="0" xfId="0" applyNumberFormat="1"/>
    <xf numFmtId="188" fontId="0" fillId="0" borderId="0" xfId="2" applyNumberFormat="1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 indent="4"/>
    </xf>
    <xf numFmtId="0" fontId="5" fillId="0" borderId="0" xfId="1" applyFont="1"/>
    <xf numFmtId="0" fontId="5" fillId="0" borderId="0" xfId="1" applyFont="1" applyBorder="1"/>
    <xf numFmtId="0" fontId="6" fillId="0" borderId="10" xfId="1" applyFont="1" applyBorder="1" applyAlignment="1">
      <alignment horizontal="center"/>
    </xf>
    <xf numFmtId="0" fontId="6" fillId="0" borderId="0" xfId="1" applyFont="1" applyBorder="1" applyAlignment="1"/>
    <xf numFmtId="0" fontId="5" fillId="0" borderId="1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2" xfId="1" applyFont="1" applyBorder="1"/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/>
    <xf numFmtId="0" fontId="6" fillId="0" borderId="5" xfId="1" applyFont="1" applyBorder="1"/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/>
    <xf numFmtId="188" fontId="5" fillId="0" borderId="7" xfId="2" applyNumberFormat="1" applyFont="1" applyBorder="1" applyAlignment="1">
      <alignment horizontal="center"/>
    </xf>
    <xf numFmtId="0" fontId="6" fillId="0" borderId="5" xfId="1" applyFont="1" applyBorder="1" applyAlignment="1">
      <alignment wrapText="1"/>
    </xf>
    <xf numFmtId="189" fontId="6" fillId="0" borderId="7" xfId="1" applyNumberFormat="1" applyFont="1" applyBorder="1" applyAlignment="1">
      <alignment horizontal="center" vertical="top"/>
    </xf>
    <xf numFmtId="0" fontId="5" fillId="0" borderId="6" xfId="1" applyFont="1" applyBorder="1"/>
    <xf numFmtId="0" fontId="5" fillId="0" borderId="7" xfId="1" applyFont="1" applyFill="1" applyBorder="1"/>
    <xf numFmtId="0" fontId="6" fillId="0" borderId="5" xfId="1" applyFont="1" applyBorder="1" applyAlignment="1">
      <alignment vertical="top"/>
    </xf>
    <xf numFmtId="0" fontId="5" fillId="0" borderId="6" xfId="1" applyFont="1" applyBorder="1" applyAlignment="1">
      <alignment vertical="top"/>
    </xf>
    <xf numFmtId="189" fontId="6" fillId="0" borderId="7" xfId="1" applyNumberFormat="1" applyFont="1" applyFill="1" applyBorder="1" applyAlignment="1">
      <alignment vertical="top"/>
    </xf>
    <xf numFmtId="0" fontId="5" fillId="0" borderId="0" xfId="1" applyFont="1" applyBorder="1" applyAlignment="1">
      <alignment vertical="top"/>
    </xf>
    <xf numFmtId="0" fontId="5" fillId="0" borderId="7" xfId="1" applyFont="1" applyBorder="1" applyAlignment="1">
      <alignment vertical="top"/>
    </xf>
    <xf numFmtId="0" fontId="5" fillId="0" borderId="5" xfId="1" applyFont="1" applyBorder="1" applyAlignment="1">
      <alignment vertical="top"/>
    </xf>
    <xf numFmtId="0" fontId="5" fillId="0" borderId="1" xfId="1" applyFont="1" applyBorder="1"/>
    <xf numFmtId="188" fontId="5" fillId="0" borderId="1" xfId="2" applyNumberFormat="1" applyFont="1" applyBorder="1" applyAlignment="1">
      <alignment vertical="top"/>
    </xf>
    <xf numFmtId="188" fontId="5" fillId="0" borderId="6" xfId="2" applyNumberFormat="1" applyFont="1" applyBorder="1" applyAlignment="1">
      <alignment vertical="top"/>
    </xf>
    <xf numFmtId="0" fontId="6" fillId="0" borderId="5" xfId="1" applyFont="1" applyBorder="1" applyAlignment="1">
      <alignment horizontal="center"/>
    </xf>
    <xf numFmtId="0" fontId="5" fillId="0" borderId="1" xfId="1" applyFont="1" applyBorder="1" applyAlignment="1">
      <alignment vertical="top"/>
    </xf>
    <xf numFmtId="0" fontId="6" fillId="0" borderId="0" xfId="1" applyFont="1" applyBorder="1"/>
    <xf numFmtId="0" fontId="5" fillId="0" borderId="7" xfId="1" applyFont="1" applyBorder="1" applyAlignment="1">
      <alignment horizontal="right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1" applyFont="1" applyBorder="1"/>
    <xf numFmtId="188" fontId="5" fillId="0" borderId="7" xfId="2" applyNumberFormat="1" applyFont="1" applyBorder="1" applyAlignment="1">
      <alignment vertical="top"/>
    </xf>
    <xf numFmtId="0" fontId="5" fillId="0" borderId="6" xfId="0" applyFont="1" applyBorder="1" applyAlignment="1">
      <alignment horizontal="left" vertical="top"/>
    </xf>
    <xf numFmtId="188" fontId="4" fillId="0" borderId="6" xfId="2" applyNumberFormat="1" applyFont="1" applyBorder="1" applyAlignment="1">
      <alignment horizontal="center" vertical="top" wrapText="1"/>
    </xf>
    <xf numFmtId="188" fontId="5" fillId="0" borderId="6" xfId="2" applyNumberFormat="1" applyFont="1" applyBorder="1" applyAlignment="1">
      <alignment vertical="top" wrapText="1"/>
    </xf>
    <xf numFmtId="188" fontId="5" fillId="0" borderId="1" xfId="2" applyNumberFormat="1" applyFont="1" applyBorder="1" applyAlignment="1">
      <alignment vertical="top" wrapText="1"/>
    </xf>
  </cellXfs>
  <cellStyles count="3">
    <cellStyle name="เครื่องหมายจุลภาค" xfId="2" builtinId="3"/>
    <cellStyle name="ปกติ" xfId="0" builtinId="0"/>
    <cellStyle name="ปกติ_รายละเอียดงบรายจ่าย-รายการ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10</xdr:row>
      <xdr:rowOff>0</xdr:rowOff>
    </xdr:from>
    <xdr:to>
      <xdr:col>6</xdr:col>
      <xdr:colOff>120396</xdr:colOff>
      <xdr:row>10</xdr:row>
      <xdr:rowOff>42591</xdr:rowOff>
    </xdr:to>
    <xdr:sp macro="" textlink="">
      <xdr:nvSpPr>
        <xdr:cNvPr id="30937" name="Text Box 1">
          <a:extLst>
            <a:ext uri="{FF2B5EF4-FFF2-40B4-BE49-F238E27FC236}">
              <a16:creationId xmlns="" xmlns:a16="http://schemas.microsoft.com/office/drawing/2014/main" id="{50BE6BCE-1385-4034-9AE6-00D5BC719CBB}"/>
            </a:ext>
          </a:extLst>
        </xdr:cNvPr>
        <xdr:cNvSpPr txBox="1">
          <a:spLocks noChangeArrowheads="1"/>
        </xdr:cNvSpPr>
      </xdr:nvSpPr>
      <xdr:spPr bwMode="auto">
        <a:xfrm>
          <a:off x="11125200" y="33528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10</xdr:row>
      <xdr:rowOff>0</xdr:rowOff>
    </xdr:from>
    <xdr:to>
      <xdr:col>6</xdr:col>
      <xdr:colOff>120396</xdr:colOff>
      <xdr:row>10</xdr:row>
      <xdr:rowOff>42400</xdr:rowOff>
    </xdr:to>
    <xdr:sp macro="" textlink="">
      <xdr:nvSpPr>
        <xdr:cNvPr id="30938" name="Text Box 2">
          <a:extLst>
            <a:ext uri="{FF2B5EF4-FFF2-40B4-BE49-F238E27FC236}">
              <a16:creationId xmlns="" xmlns:a16="http://schemas.microsoft.com/office/drawing/2014/main" id="{E18024BC-A338-4A9A-8151-17FB5DA87FA4}"/>
            </a:ext>
          </a:extLst>
        </xdr:cNvPr>
        <xdr:cNvSpPr txBox="1">
          <a:spLocks noChangeArrowheads="1"/>
        </xdr:cNvSpPr>
      </xdr:nvSpPr>
      <xdr:spPr bwMode="auto">
        <a:xfrm>
          <a:off x="11125200" y="135064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23</xdr:row>
      <xdr:rowOff>0</xdr:rowOff>
    </xdr:from>
    <xdr:to>
      <xdr:col>6</xdr:col>
      <xdr:colOff>120396</xdr:colOff>
      <xdr:row>23</xdr:row>
      <xdr:rowOff>38100</xdr:rowOff>
    </xdr:to>
    <xdr:sp macro="" textlink="">
      <xdr:nvSpPr>
        <xdr:cNvPr id="30939" name="Text Box 3">
          <a:extLst>
            <a:ext uri="{FF2B5EF4-FFF2-40B4-BE49-F238E27FC236}">
              <a16:creationId xmlns="" xmlns:a16="http://schemas.microsoft.com/office/drawing/2014/main" id="{B57EB8C3-FBB6-4A99-A382-7B3246E124A5}"/>
            </a:ext>
          </a:extLst>
        </xdr:cNvPr>
        <xdr:cNvSpPr txBox="1">
          <a:spLocks noChangeArrowheads="1"/>
        </xdr:cNvSpPr>
      </xdr:nvSpPr>
      <xdr:spPr bwMode="auto">
        <a:xfrm>
          <a:off x="11125200" y="420147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23</xdr:row>
      <xdr:rowOff>0</xdr:rowOff>
    </xdr:from>
    <xdr:to>
      <xdr:col>6</xdr:col>
      <xdr:colOff>120396</xdr:colOff>
      <xdr:row>23</xdr:row>
      <xdr:rowOff>38100</xdr:rowOff>
    </xdr:to>
    <xdr:sp macro="" textlink="">
      <xdr:nvSpPr>
        <xdr:cNvPr id="30940" name="Text Box 4">
          <a:extLst>
            <a:ext uri="{FF2B5EF4-FFF2-40B4-BE49-F238E27FC236}">
              <a16:creationId xmlns="" xmlns:a16="http://schemas.microsoft.com/office/drawing/2014/main" id="{5D81FB75-81AD-4A0C-B0C8-A84B04150825}"/>
            </a:ext>
          </a:extLst>
        </xdr:cNvPr>
        <xdr:cNvSpPr txBox="1">
          <a:spLocks noChangeArrowheads="1"/>
        </xdr:cNvSpPr>
      </xdr:nvSpPr>
      <xdr:spPr bwMode="auto">
        <a:xfrm>
          <a:off x="11125200" y="436816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view="pageBreakPreview" topLeftCell="C4" zoomScaleNormal="80" zoomScaleSheetLayoutView="100" workbookViewId="0">
      <selection activeCell="E34" sqref="E34:F34"/>
    </sheetView>
  </sheetViews>
  <sheetFormatPr defaultColWidth="9.140625" defaultRowHeight="20.25"/>
  <cols>
    <col min="1" max="1" width="1.5703125" style="7" hidden="1" customWidth="1"/>
    <col min="2" max="2" width="55.85546875" style="7" customWidth="1"/>
    <col min="3" max="3" width="23.28515625" style="7" customWidth="1"/>
    <col min="4" max="4" width="21.42578125" style="7" customWidth="1"/>
    <col min="5" max="5" width="13.28515625" style="7" customWidth="1"/>
    <col min="6" max="6" width="67.42578125" style="7" customWidth="1"/>
    <col min="7" max="7" width="7.28515625" style="7" customWidth="1"/>
    <col min="8" max="16384" width="9.140625" style="7"/>
  </cols>
  <sheetData>
    <row r="1" spans="2:8" ht="21.75" customHeight="1">
      <c r="B1" s="52" t="s">
        <v>0</v>
      </c>
      <c r="C1" s="52"/>
      <c r="D1" s="52"/>
      <c r="E1" s="52"/>
      <c r="F1" s="53"/>
    </row>
    <row r="2" spans="2:8" ht="20.100000000000001" customHeight="1">
      <c r="B2" s="41"/>
      <c r="C2" s="8"/>
      <c r="D2" s="8"/>
      <c r="E2" s="8"/>
      <c r="F2" s="42" t="s">
        <v>1</v>
      </c>
      <c r="G2" s="8"/>
      <c r="H2" s="8"/>
    </row>
    <row r="3" spans="2:8">
      <c r="B3" s="9"/>
      <c r="C3" s="56" t="s">
        <v>2</v>
      </c>
      <c r="D3" s="57"/>
      <c r="E3" s="54"/>
      <c r="F3" s="55"/>
      <c r="G3" s="8"/>
      <c r="H3" s="8"/>
    </row>
    <row r="4" spans="2:8">
      <c r="B4" s="39" t="s">
        <v>3</v>
      </c>
      <c r="C4" s="9" t="s">
        <v>4</v>
      </c>
      <c r="D4" s="9" t="s">
        <v>20</v>
      </c>
      <c r="E4" s="58" t="s">
        <v>5</v>
      </c>
      <c r="F4" s="53"/>
      <c r="G4" s="10"/>
      <c r="H4" s="8"/>
    </row>
    <row r="5" spans="2:8">
      <c r="B5" s="11" t="s">
        <v>6</v>
      </c>
      <c r="C5" s="12" t="s">
        <v>7</v>
      </c>
      <c r="D5" s="12"/>
      <c r="E5" s="13"/>
      <c r="F5" s="14"/>
      <c r="G5" s="10"/>
      <c r="H5" s="8"/>
    </row>
    <row r="6" spans="2:8">
      <c r="B6" s="15" t="s">
        <v>12</v>
      </c>
      <c r="C6" s="16"/>
      <c r="D6" s="17"/>
      <c r="E6" s="18"/>
      <c r="F6" s="19"/>
      <c r="G6" s="8"/>
      <c r="H6" s="8"/>
    </row>
    <row r="7" spans="2:8">
      <c r="B7" s="20" t="s">
        <v>8</v>
      </c>
      <c r="C7" s="21"/>
      <c r="D7" s="22"/>
      <c r="E7" s="23"/>
      <c r="F7" s="24"/>
      <c r="G7" s="8"/>
      <c r="H7" s="8"/>
    </row>
    <row r="8" spans="2:8">
      <c r="B8" s="20" t="s">
        <v>13</v>
      </c>
      <c r="C8" s="21"/>
      <c r="D8" s="25"/>
      <c r="E8" s="23"/>
      <c r="F8" s="24"/>
      <c r="G8" s="8"/>
      <c r="H8" s="8"/>
    </row>
    <row r="9" spans="2:8" ht="40.5">
      <c r="B9" s="26" t="s">
        <v>21</v>
      </c>
      <c r="C9" s="21"/>
      <c r="D9" s="27">
        <f>SUM(D12)</f>
        <v>186064200</v>
      </c>
      <c r="E9" s="23"/>
      <c r="F9" s="24"/>
      <c r="G9" s="8"/>
      <c r="H9" s="8"/>
    </row>
    <row r="10" spans="2:8">
      <c r="B10" s="20" t="s">
        <v>9</v>
      </c>
      <c r="C10" s="21"/>
      <c r="D10" s="22"/>
      <c r="E10" s="23"/>
      <c r="F10" s="24"/>
      <c r="G10" s="8"/>
      <c r="H10" s="8"/>
    </row>
    <row r="11" spans="2:8" ht="21" customHeight="1">
      <c r="B11" s="20" t="s">
        <v>10</v>
      </c>
      <c r="C11" s="28"/>
      <c r="D11" s="29"/>
      <c r="E11" s="8"/>
      <c r="F11" s="24"/>
    </row>
    <row r="12" spans="2:8" ht="24.75" customHeight="1">
      <c r="B12" s="30" t="s">
        <v>11</v>
      </c>
      <c r="C12" s="31"/>
      <c r="D12" s="32">
        <f>SUM(D13:D34)</f>
        <v>186064200</v>
      </c>
      <c r="E12" s="33"/>
      <c r="F12" s="34"/>
    </row>
    <row r="13" spans="2:8" ht="75" customHeight="1">
      <c r="B13" s="31"/>
      <c r="C13" s="35"/>
      <c r="D13" s="67">
        <v>5850000</v>
      </c>
      <c r="E13" s="43" t="s">
        <v>35</v>
      </c>
      <c r="F13" s="47"/>
    </row>
    <row r="14" spans="2:8" ht="93" customHeight="1">
      <c r="B14" s="31"/>
      <c r="C14" s="31"/>
      <c r="D14" s="68">
        <v>12524000</v>
      </c>
      <c r="E14" s="43" t="s">
        <v>36</v>
      </c>
      <c r="F14" s="46"/>
      <c r="G14" s="4"/>
    </row>
    <row r="15" spans="2:8" ht="56.25" customHeight="1">
      <c r="B15" s="31"/>
      <c r="C15" s="31"/>
      <c r="D15" s="68">
        <v>6130000</v>
      </c>
      <c r="E15" s="43" t="s">
        <v>23</v>
      </c>
      <c r="F15" s="47"/>
    </row>
    <row r="16" spans="2:8" ht="90.75" customHeight="1">
      <c r="B16" s="40"/>
      <c r="C16" s="40"/>
      <c r="D16" s="69">
        <v>1844000</v>
      </c>
      <c r="E16" s="62" t="s">
        <v>37</v>
      </c>
      <c r="F16" s="63"/>
      <c r="G16" s="5"/>
    </row>
    <row r="17" spans="2:7" ht="108" customHeight="1">
      <c r="B17" s="31"/>
      <c r="C17" s="31"/>
      <c r="D17" s="68">
        <v>6616900</v>
      </c>
      <c r="E17" s="48" t="s">
        <v>43</v>
      </c>
      <c r="F17" s="49"/>
      <c r="G17" s="5"/>
    </row>
    <row r="18" spans="2:7" ht="75.75" customHeight="1">
      <c r="B18" s="31"/>
      <c r="C18" s="31"/>
      <c r="D18" s="68">
        <v>3349000</v>
      </c>
      <c r="E18" s="43" t="s">
        <v>44</v>
      </c>
      <c r="F18" s="47"/>
      <c r="G18" s="5" t="s">
        <v>22</v>
      </c>
    </row>
    <row r="19" spans="2:7" ht="50.25" customHeight="1">
      <c r="B19" s="31"/>
      <c r="C19" s="31"/>
      <c r="D19" s="38">
        <v>7410000</v>
      </c>
      <c r="E19" s="44" t="s">
        <v>24</v>
      </c>
      <c r="F19" s="44"/>
      <c r="G19" s="6"/>
    </row>
    <row r="20" spans="2:7" ht="56.25" customHeight="1">
      <c r="B20" s="31"/>
      <c r="C20" s="31"/>
      <c r="D20" s="38">
        <v>9560000</v>
      </c>
      <c r="E20" s="45" t="s">
        <v>38</v>
      </c>
      <c r="F20" s="45"/>
    </row>
    <row r="21" spans="2:7" ht="48" customHeight="1">
      <c r="B21" s="36"/>
      <c r="C21" s="36"/>
      <c r="D21" s="37">
        <v>3276400</v>
      </c>
      <c r="E21" s="60" t="s">
        <v>25</v>
      </c>
      <c r="F21" s="60"/>
    </row>
    <row r="22" spans="2:7" ht="59.25" customHeight="1">
      <c r="B22" s="28"/>
      <c r="C22" s="28"/>
      <c r="D22" s="38">
        <v>7440000</v>
      </c>
      <c r="E22" s="44" t="s">
        <v>39</v>
      </c>
      <c r="F22" s="59"/>
    </row>
    <row r="23" spans="2:7" ht="54" customHeight="1">
      <c r="B23" s="28"/>
      <c r="C23" s="28"/>
      <c r="D23" s="38">
        <v>1400000</v>
      </c>
      <c r="E23" s="44" t="s">
        <v>26</v>
      </c>
      <c r="F23" s="44"/>
    </row>
    <row r="24" spans="2:7" ht="63.75" customHeight="1">
      <c r="B24" s="28"/>
      <c r="C24" s="28"/>
      <c r="D24" s="38">
        <v>10524000</v>
      </c>
      <c r="E24" s="44" t="s">
        <v>27</v>
      </c>
      <c r="F24" s="44"/>
    </row>
    <row r="25" spans="2:7" ht="65.25" customHeight="1">
      <c r="B25" s="28"/>
      <c r="C25" s="28"/>
      <c r="D25" s="38">
        <v>2050000</v>
      </c>
      <c r="E25" s="44" t="s">
        <v>40</v>
      </c>
      <c r="F25" s="59"/>
    </row>
    <row r="26" spans="2:7" ht="57" customHeight="1">
      <c r="B26" s="28"/>
      <c r="C26" s="28"/>
      <c r="D26" s="65">
        <v>47732900</v>
      </c>
      <c r="E26" s="44" t="s">
        <v>41</v>
      </c>
      <c r="F26" s="44"/>
    </row>
    <row r="27" spans="2:7" ht="53.25" customHeight="1">
      <c r="B27" s="36"/>
      <c r="C27" s="36"/>
      <c r="D27" s="37">
        <v>1700000</v>
      </c>
      <c r="E27" s="60" t="s">
        <v>28</v>
      </c>
      <c r="F27" s="61"/>
    </row>
    <row r="28" spans="2:7" ht="59.25" customHeight="1">
      <c r="B28" s="64"/>
      <c r="C28" s="28"/>
      <c r="D28" s="38">
        <v>338000</v>
      </c>
      <c r="E28" s="44" t="s">
        <v>29</v>
      </c>
      <c r="F28" s="44"/>
    </row>
    <row r="29" spans="2:7" ht="53.25" customHeight="1">
      <c r="B29" s="28"/>
      <c r="C29" s="28"/>
      <c r="D29" s="38">
        <v>6000000</v>
      </c>
      <c r="E29" s="44" t="s">
        <v>30</v>
      </c>
      <c r="F29" s="66"/>
    </row>
    <row r="30" spans="2:7" ht="53.25" customHeight="1">
      <c r="B30" s="28"/>
      <c r="C30" s="28"/>
      <c r="D30" s="38">
        <v>2422000</v>
      </c>
      <c r="E30" s="43" t="s">
        <v>31</v>
      </c>
      <c r="F30" s="47"/>
    </row>
    <row r="31" spans="2:7" ht="60" customHeight="1">
      <c r="B31" s="24"/>
      <c r="C31" s="24"/>
      <c r="D31" s="38">
        <v>14320000</v>
      </c>
      <c r="E31" s="48" t="s">
        <v>32</v>
      </c>
      <c r="F31" s="49"/>
    </row>
    <row r="32" spans="2:7" ht="64.5" customHeight="1">
      <c r="B32" s="19"/>
      <c r="C32" s="19"/>
      <c r="D32" s="37">
        <v>2355000</v>
      </c>
      <c r="E32" s="50" t="s">
        <v>33</v>
      </c>
      <c r="F32" s="51"/>
    </row>
    <row r="33" spans="2:9" ht="120" customHeight="1">
      <c r="B33" s="28"/>
      <c r="C33" s="64"/>
      <c r="D33" s="38">
        <v>17222000</v>
      </c>
      <c r="E33" s="48" t="s">
        <v>34</v>
      </c>
      <c r="F33" s="49"/>
      <c r="I33" s="8"/>
    </row>
    <row r="34" spans="2:9" ht="90.75" customHeight="1">
      <c r="B34" s="36"/>
      <c r="C34" s="19"/>
      <c r="D34" s="37">
        <v>16000000</v>
      </c>
      <c r="E34" s="50" t="s">
        <v>42</v>
      </c>
      <c r="F34" s="51"/>
    </row>
    <row r="35" spans="2:9">
      <c r="B35" s="24"/>
    </row>
    <row r="36" spans="2:9">
      <c r="B36" s="24"/>
    </row>
    <row r="37" spans="2:9">
      <c r="B37" s="24"/>
    </row>
    <row r="38" spans="2:9">
      <c r="B38" s="24"/>
    </row>
  </sheetData>
  <mergeCells count="26">
    <mergeCell ref="E34:F34"/>
    <mergeCell ref="E30:F30"/>
    <mergeCell ref="E31:F31"/>
    <mergeCell ref="E32:F32"/>
    <mergeCell ref="E33:F33"/>
    <mergeCell ref="E29:F29"/>
    <mergeCell ref="E24:F24"/>
    <mergeCell ref="E25:F25"/>
    <mergeCell ref="E26:F26"/>
    <mergeCell ref="E21:F21"/>
    <mergeCell ref="E22:F22"/>
    <mergeCell ref="E23:F23"/>
    <mergeCell ref="E27:F27"/>
    <mergeCell ref="E28:F28"/>
    <mergeCell ref="E13:F13"/>
    <mergeCell ref="B1:F1"/>
    <mergeCell ref="E3:F3"/>
    <mergeCell ref="C3:D3"/>
    <mergeCell ref="E4:F4"/>
    <mergeCell ref="E19:F19"/>
    <mergeCell ref="E20:F20"/>
    <mergeCell ref="E14:F14"/>
    <mergeCell ref="E15:F15"/>
    <mergeCell ref="E16:F16"/>
    <mergeCell ref="E17:F17"/>
    <mergeCell ref="E18:F18"/>
  </mergeCells>
  <phoneticPr fontId="2" type="noConversion"/>
  <printOptions horizontalCentered="1"/>
  <pageMargins left="0.78740157480314965" right="0.78740157480314965" top="1.1811023622047245" bottom="0.78740157480314965" header="0.15748031496062992" footer="0.15748031496062992"/>
  <pageSetup paperSize="9" scale="77" orientation="landscape" r:id="rId1"/>
  <headerFooter differentFirst="1" alignWithMargins="0">
    <oddHeader xml:space="preserve">&amp;L &amp;C&amp;"TH SarabunIT๙,ธรรมดา"&amp;P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topLeftCell="A4" workbookViewId="0">
      <selection activeCell="D13" sqref="D13"/>
    </sheetView>
  </sheetViews>
  <sheetFormatPr defaultRowHeight="21.75"/>
  <cols>
    <col min="1" max="1" width="18.140625" customWidth="1"/>
    <col min="2" max="2" width="14.140625" customWidth="1"/>
  </cols>
  <sheetData>
    <row r="1" spans="1:4">
      <c r="A1" t="s">
        <v>14</v>
      </c>
    </row>
    <row r="2" spans="1:4">
      <c r="A2" t="s">
        <v>15</v>
      </c>
    </row>
    <row r="3" spans="1:4">
      <c r="A3" t="s">
        <v>16</v>
      </c>
    </row>
    <row r="4" spans="1:4">
      <c r="A4" t="s">
        <v>17</v>
      </c>
    </row>
    <row r="5" spans="1:4">
      <c r="A5" t="s">
        <v>18</v>
      </c>
    </row>
    <row r="6" spans="1:4">
      <c r="A6" t="s">
        <v>19</v>
      </c>
    </row>
    <row r="8" spans="1:4">
      <c r="A8" s="1">
        <v>2314000</v>
      </c>
    </row>
    <row r="9" spans="1:4">
      <c r="A9" s="1">
        <v>4493000</v>
      </c>
    </row>
    <row r="10" spans="1:4">
      <c r="A10" s="1">
        <v>478000</v>
      </c>
    </row>
    <row r="11" spans="1:4">
      <c r="A11" s="1">
        <v>2875000</v>
      </c>
    </row>
    <row r="12" spans="1:4">
      <c r="A12" s="1">
        <v>82000</v>
      </c>
    </row>
    <row r="13" spans="1:4">
      <c r="A13" s="1">
        <v>771000</v>
      </c>
      <c r="D13">
        <v>18693000</v>
      </c>
    </row>
    <row r="14" spans="1:4">
      <c r="A14" s="1">
        <v>995000</v>
      </c>
    </row>
    <row r="15" spans="1:4">
      <c r="A15" s="1">
        <v>864000</v>
      </c>
    </row>
    <row r="16" spans="1:4">
      <c r="A16" s="1">
        <v>270000</v>
      </c>
    </row>
    <row r="17" spans="1:3">
      <c r="A17" s="2">
        <v>5551000</v>
      </c>
    </row>
    <row r="18" spans="1:3">
      <c r="A18" s="1">
        <f>SUM(A8:A17)</f>
        <v>18693000</v>
      </c>
      <c r="B18" s="3">
        <f>จำแนกตามงบรายจ่าย!D8</f>
        <v>0</v>
      </c>
      <c r="C18" s="1">
        <f>A18-B18</f>
        <v>18693000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จำแนกตามงบรายจ่าย</vt:lpstr>
      <vt:lpstr>Sheet1</vt:lpstr>
      <vt:lpstr>Sheet2</vt:lpstr>
      <vt:lpstr>จำแนกตามงบรายจ่าย!Print_Area</vt:lpstr>
      <vt:lpstr>จำแนกตามงบรายจ่าย!Print_Titles</vt:lpstr>
    </vt:vector>
  </TitlesOfParts>
  <Company>สำนักงบประมาณ D00-0082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OPDC</dc:creator>
  <cp:lastModifiedBy>DELL</cp:lastModifiedBy>
  <cp:revision/>
  <cp:lastPrinted>2019-01-10T15:01:58Z</cp:lastPrinted>
  <dcterms:created xsi:type="dcterms:W3CDTF">2003-01-29T03:00:31Z</dcterms:created>
  <dcterms:modified xsi:type="dcterms:W3CDTF">2019-01-10T15:06:41Z</dcterms:modified>
</cp:coreProperties>
</file>